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cole.fuentes\Desktop\"/>
    </mc:Choice>
  </mc:AlternateContent>
  <bookViews>
    <workbookView xWindow="0" yWindow="0" windowWidth="13125" windowHeight="7830"/>
  </bookViews>
  <sheets>
    <sheet name="Hoja2" sheetId="2" r:id="rId1"/>
    <sheet name="Hoja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2" l="1"/>
  <c r="E3" i="2"/>
  <c r="E4" i="2"/>
  <c r="E5" i="2"/>
  <c r="E6" i="2"/>
  <c r="E7" i="2"/>
  <c r="E8" i="2"/>
  <c r="E9" i="2"/>
  <c r="E10" i="2"/>
  <c r="E11" i="2"/>
</calcChain>
</file>

<file path=xl/sharedStrings.xml><?xml version="1.0" encoding="utf-8"?>
<sst xmlns="http://schemas.openxmlformats.org/spreadsheetml/2006/main" count="117" uniqueCount="91">
  <si>
    <t>Ppto. final</t>
  </si>
  <si>
    <t>modificacion</t>
  </si>
  <si>
    <t xml:space="preserve">Ppto Inicial </t>
  </si>
  <si>
    <t>año</t>
  </si>
  <si>
    <t>Modificaciones presupuestarias</t>
  </si>
  <si>
    <t>Año</t>
  </si>
  <si>
    <t>D.exento</t>
  </si>
  <si>
    <t>N°07</t>
  </si>
  <si>
    <t>Fecha</t>
  </si>
  <si>
    <t>N°12</t>
  </si>
  <si>
    <t>N°03</t>
  </si>
  <si>
    <t>N°26</t>
  </si>
  <si>
    <t>N°16</t>
  </si>
  <si>
    <t>N°15</t>
  </si>
  <si>
    <t>N°17</t>
  </si>
  <si>
    <t>N°10</t>
  </si>
  <si>
    <t>N°18</t>
  </si>
  <si>
    <t>MP</t>
  </si>
  <si>
    <t>Asignación de presupuesto cuenta 2208011</t>
  </si>
  <si>
    <t>Monto</t>
  </si>
  <si>
    <t>Acto administrativo d.exento</t>
  </si>
  <si>
    <t>proveedor</t>
  </si>
  <si>
    <t>Nombre evento</t>
  </si>
  <si>
    <t>D. pago</t>
  </si>
  <si>
    <t>JORNADA CULTURAL CONCHALI RENACE JUNTO ATI</t>
  </si>
  <si>
    <t>3D PRODUCCIONES DANNYA ESPINOZA EIRL</t>
  </si>
  <si>
    <t xml:space="preserve">1°ENCUENTRO RAPANUI DE CONCHALI </t>
  </si>
  <si>
    <t>PRODUCCION DE EVENTOS FRANCISCO R.VERGARA MARTINEZ EIRL</t>
  </si>
  <si>
    <t>PROGRMA PARA SER TU MISMA EN CONCHALI</t>
  </si>
  <si>
    <t>CELEBRACION ANIVERSARIO N°89 DE CONCHALI</t>
  </si>
  <si>
    <t>RIQUELME Y ALFARO PRODUCCIONES LIMITADA</t>
  </si>
  <si>
    <t xml:space="preserve">CONVENIO FESTIVAL SANTIAGO OFF SUSCRITO CON LA FULANA TEATRO </t>
  </si>
  <si>
    <t>LA FULANA TEATRO Y GESTION LIMITADA</t>
  </si>
  <si>
    <t>PRODUCCIONES CAJA ROJA LIMITADA</t>
  </si>
  <si>
    <t xml:space="preserve">JORNADA PARA DIRIGENTES SOCIALES DE CONCHALI PROMOVIENDO PARTICIPACION CIUDADANA </t>
  </si>
  <si>
    <t>SANKA PRODUCCIONES JUAN PABLO ANDRES ROSALES ALARCON EMPRESA INDIVIDUA</t>
  </si>
  <si>
    <t>PROGRAMA CONCHALI RENACE JUNTO A LOS ADULTOS MAYORES CON TEATRO EN EL LEGANES</t>
  </si>
  <si>
    <t>PRODUCCIONES MANANTIAL S.A</t>
  </si>
  <si>
    <t xml:space="preserve">ACTIVIDAD RECREATIVA Y DE PROMOCION DE DERECHOS DE LOS NIÑOS </t>
  </si>
  <si>
    <t>ACTIVIDAD DE RECREACION Y SERVICIOS A LAS PERSONAS MAYORES DE LA COMUNA DE CONCHALI</t>
  </si>
  <si>
    <t>FERIAS Y CONVENCIONES SPA</t>
  </si>
  <si>
    <t>AGENCIA CLICK SPA</t>
  </si>
  <si>
    <t xml:space="preserve">SEMANA DE LA MUSICA </t>
  </si>
  <si>
    <t>COPESA S.A</t>
  </si>
  <si>
    <t>GORRION DE CONCHALI DESBANDATE POR LA MUSICA</t>
  </si>
  <si>
    <t xml:space="preserve">FERIA INCLUSIVA PARA PERSONAS EN SITUACION DE DISCAPACIDAD </t>
  </si>
  <si>
    <t>SERVICIO DE COFFE PROYECTO PCSP15REP-0027</t>
  </si>
  <si>
    <t>VASQUEZ SEPULVEDA OLGA DE LAS MERCEDES</t>
  </si>
  <si>
    <t>PROGR. FERIA DE RECREACION DE NIÑOS Y NIÑAS DE CONCHALI BIENBENIDAS LAS VACACIONES</t>
  </si>
  <si>
    <t>CONMEMORACION ANIVERSARIO N°90 DE LA COMUNA DE CONCHALI</t>
  </si>
  <si>
    <t>PROGR.MUJER RENACE</t>
  </si>
  <si>
    <t>PROGR. SEGUNDO WITRIPANTU CONCHALI</t>
  </si>
  <si>
    <t>PROGR. VACACIONES DE INVIERNO EN FAMILIA</t>
  </si>
  <si>
    <t>PATRICIO URRUTIA PRODUCCIONES EMPRESA INDIVIDUAL DE RESPONSAB.LIMITADA</t>
  </si>
  <si>
    <t>PROGR. CAMBIO DE NOMBRE PSJE CAÑETE INTERIOR A PSJE ZALO REYES</t>
  </si>
  <si>
    <t xml:space="preserve">PROGR. CARNAVAL DE COLORES POR LOS DERECHOS DE LA INFANCIA </t>
  </si>
  <si>
    <t>PROGR. PROMOCION DE LA PARTICIPACION CIUDADANA PARA DIRIGENTES SOCIALES DE CONCHALI</t>
  </si>
  <si>
    <t>PROGR. PASAMOS AGOSTO</t>
  </si>
  <si>
    <t>PROGR. SEMANA DE LA MUSICA</t>
  </si>
  <si>
    <t>PROGR. FERIA INCLUSIVA PARA PERSONAS CON DISCAPACIDAD</t>
  </si>
  <si>
    <t xml:space="preserve">PROGR. FERIA DE RECREACION DE NIÑOS Y NIÑAS DE CONCHALI </t>
  </si>
  <si>
    <t>F227</t>
  </si>
  <si>
    <t>F226</t>
  </si>
  <si>
    <t xml:space="preserve">PROGR. MUJER CONCHALI SE INSPIRA EN TI </t>
  </si>
  <si>
    <t>PROGR.CICLORUTA PATRIMONIAL</t>
  </si>
  <si>
    <t>PROGR. VACACIONES DE INVIERNO A TODO COLOR EN CONCHALI</t>
  </si>
  <si>
    <t>PRODUCCIONES TRECIENTO SETENTA LIMITADA</t>
  </si>
  <si>
    <t>PRODUCCIONES MERKEN SPA</t>
  </si>
  <si>
    <t>PROGR. CONMEMORACION ANIVERSARIO N°92 DE LA COMUNA DE CONCHALI</t>
  </si>
  <si>
    <t xml:space="preserve">PROGR. FESTIVAL INFANTIL DE ANIME POR LOS DERECHOS DEL NILO </t>
  </si>
  <si>
    <t>FODOR SPA</t>
  </si>
  <si>
    <t>PROGR. TEATRO FAMILIAR CELEBRANDO EN CONCHALI</t>
  </si>
  <si>
    <t>OTROARTE PRODUCCIONES ARTISTICAS SPA</t>
  </si>
  <si>
    <t>PROFR. CARNAVAL DE COLORES CONCHALI</t>
  </si>
  <si>
    <t>INVERSIONES Y PRODUCCIONES SAN GINES LIMITADA</t>
  </si>
  <si>
    <t>PROGR. UNA TARDE INOLVIDABLE</t>
  </si>
  <si>
    <t>SANTIAGO PRODUCCIONES SPA</t>
  </si>
  <si>
    <t xml:space="preserve">PROGR. AMOR EN MOVIMIENTO, UNA JORNADA CULTURAL DE AMOR Y AMISTAD </t>
  </si>
  <si>
    <t>VICTOR MESARINA EIRL</t>
  </si>
  <si>
    <t>PROGR.CONCHALI CELEBRA FESTIVAL ITINERANTE COMUNITARIO</t>
  </si>
  <si>
    <t xml:space="preserve">PROGR. CARNAVAL DE COLORES </t>
  </si>
  <si>
    <t>ARRIENDO DE EQUIPOS PARA TELEVISION Y EVENTOS JUAN MANUEL BUSTAMANTE R</t>
  </si>
  <si>
    <t>PROGR.EXPLORA TU PATRIMONIO</t>
  </si>
  <si>
    <t>SUBETE A LAS TABLAS EMILIANO ANDRES ROJAS</t>
  </si>
  <si>
    <t>CELEBRACION ANIVERSARIO DE LA COMUNA N°98 AÑOS</t>
  </si>
  <si>
    <t>ORIZONTA TRANSPORTES Y LOGISTICA LIMITADA</t>
  </si>
  <si>
    <t>SM PRODUCCIONES SPA</t>
  </si>
  <si>
    <t>PROGR. COCNHALI VIVE EL VERANO</t>
  </si>
  <si>
    <t>VARELA ALVAREZ FRANCISCO JAVIER</t>
  </si>
  <si>
    <t>PRODUCCION INTEGRAL EVENTO DIA INTERNACIONAL DE LA MUJER</t>
  </si>
  <si>
    <t>CORPORACION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</si>
</sst>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1" xfId="1" applyNumberFormat="1" applyFont="1" applyBorder="1"/>
    <xf numFmtId="0" fontId="1" fillId="0" borderId="1" xfId="0" applyFont="1" applyBorder="1" applyAlignment="1">
      <alignment vertical="center"/>
    </xf>
    <xf numFmtId="164" fontId="1" fillId="0" borderId="1" xfId="1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/>
    <xf numFmtId="164" fontId="0" fillId="0" borderId="0" xfId="1" applyNumberFormat="1" applyFont="1"/>
    <xf numFmtId="164" fontId="0" fillId="0" borderId="0" xfId="1" applyNumberFormat="1" applyFont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8"/>
  <sheetViews>
    <sheetView tabSelected="1" workbookViewId="0">
      <selection activeCell="L2" sqref="L2"/>
    </sheetView>
  </sheetViews>
  <sheetFormatPr baseColWidth="10" defaultRowHeight="15" x14ac:dyDescent="0.25"/>
  <cols>
    <col min="3" max="3" width="14" customWidth="1"/>
    <col min="4" max="4" width="12.42578125" customWidth="1"/>
    <col min="5" max="5" width="13.28515625" customWidth="1"/>
    <col min="9" max="9" width="62" customWidth="1"/>
    <col min="10" max="10" width="13.5703125" style="9" bestFit="1" customWidth="1"/>
    <col min="12" max="12" width="16.7109375" customWidth="1"/>
    <col min="13" max="13" width="19.140625" customWidth="1"/>
  </cols>
  <sheetData>
    <row r="1" spans="2:13" x14ac:dyDescent="0.25">
      <c r="B1" t="s">
        <v>18</v>
      </c>
    </row>
    <row r="2" spans="2:13" ht="42" customHeight="1" x14ac:dyDescent="0.25">
      <c r="B2" s="5" t="s">
        <v>3</v>
      </c>
      <c r="C2" s="4" t="s">
        <v>2</v>
      </c>
      <c r="D2" s="4" t="s">
        <v>1</v>
      </c>
      <c r="E2" s="4" t="s">
        <v>0</v>
      </c>
      <c r="H2" s="6" t="s">
        <v>5</v>
      </c>
      <c r="I2" s="6" t="s">
        <v>22</v>
      </c>
      <c r="J2" s="10" t="s">
        <v>19</v>
      </c>
      <c r="K2" s="6" t="s">
        <v>23</v>
      </c>
      <c r="L2" s="6" t="s">
        <v>20</v>
      </c>
      <c r="M2" s="6" t="s">
        <v>21</v>
      </c>
    </row>
    <row r="3" spans="2:13" x14ac:dyDescent="0.25">
      <c r="B3" s="2">
        <v>2017</v>
      </c>
      <c r="C3" s="3">
        <v>50000000</v>
      </c>
      <c r="D3" s="3">
        <v>20000000</v>
      </c>
      <c r="E3" s="1">
        <f t="shared" ref="E3:E12" si="0">SUM(C3:D3)</f>
        <v>70000000</v>
      </c>
      <c r="H3">
        <v>2017</v>
      </c>
      <c r="I3" t="s">
        <v>24</v>
      </c>
      <c r="J3" s="9">
        <v>2199999</v>
      </c>
      <c r="K3">
        <v>312</v>
      </c>
      <c r="M3" t="s">
        <v>25</v>
      </c>
    </row>
    <row r="4" spans="2:13" x14ac:dyDescent="0.25">
      <c r="B4" s="2">
        <v>2018</v>
      </c>
      <c r="C4" s="3">
        <v>100000000</v>
      </c>
      <c r="D4" s="3">
        <v>0</v>
      </c>
      <c r="E4" s="1">
        <f t="shared" si="0"/>
        <v>100000000</v>
      </c>
      <c r="H4">
        <v>2017</v>
      </c>
      <c r="I4" t="s">
        <v>26</v>
      </c>
      <c r="J4" s="9">
        <v>2000000</v>
      </c>
      <c r="K4">
        <v>663</v>
      </c>
      <c r="L4">
        <v>116</v>
      </c>
      <c r="M4" t="s">
        <v>27</v>
      </c>
    </row>
    <row r="5" spans="2:13" x14ac:dyDescent="0.25">
      <c r="B5" s="2">
        <v>2019</v>
      </c>
      <c r="C5" s="3">
        <v>30000000</v>
      </c>
      <c r="D5" s="3">
        <v>52000000</v>
      </c>
      <c r="E5" s="1">
        <f t="shared" si="0"/>
        <v>82000000</v>
      </c>
      <c r="H5">
        <v>2017</v>
      </c>
      <c r="I5" t="s">
        <v>29</v>
      </c>
      <c r="J5" s="9">
        <v>10472000</v>
      </c>
      <c r="K5">
        <v>960</v>
      </c>
      <c r="L5">
        <v>100</v>
      </c>
      <c r="M5" t="s">
        <v>30</v>
      </c>
    </row>
    <row r="6" spans="2:13" x14ac:dyDescent="0.25">
      <c r="B6" s="2">
        <v>2020</v>
      </c>
      <c r="C6" s="3">
        <v>30000000</v>
      </c>
      <c r="D6" s="3">
        <v>-30000000</v>
      </c>
      <c r="E6" s="1">
        <f t="shared" si="0"/>
        <v>0</v>
      </c>
      <c r="H6">
        <v>2017</v>
      </c>
      <c r="I6" t="s">
        <v>28</v>
      </c>
      <c r="J6" s="9">
        <v>4000001</v>
      </c>
      <c r="K6">
        <v>763</v>
      </c>
      <c r="L6">
        <v>161</v>
      </c>
      <c r="M6" t="s">
        <v>27</v>
      </c>
    </row>
    <row r="7" spans="2:13" x14ac:dyDescent="0.25">
      <c r="B7" s="2">
        <v>2021</v>
      </c>
      <c r="C7" s="3">
        <v>10000000</v>
      </c>
      <c r="D7" s="3">
        <v>-10000000</v>
      </c>
      <c r="E7" s="1">
        <f t="shared" si="0"/>
        <v>0</v>
      </c>
      <c r="H7">
        <v>2017</v>
      </c>
      <c r="I7" t="s">
        <v>31</v>
      </c>
      <c r="J7" s="9">
        <v>892500</v>
      </c>
      <c r="K7">
        <v>1801</v>
      </c>
      <c r="L7">
        <v>642</v>
      </c>
      <c r="M7" t="s">
        <v>32</v>
      </c>
    </row>
    <row r="8" spans="2:13" x14ac:dyDescent="0.25">
      <c r="B8" s="2">
        <v>2022</v>
      </c>
      <c r="C8" s="1">
        <v>10000000</v>
      </c>
      <c r="D8" s="1">
        <v>9000000</v>
      </c>
      <c r="E8" s="1">
        <f t="shared" si="0"/>
        <v>19000000</v>
      </c>
      <c r="H8">
        <v>2017</v>
      </c>
      <c r="I8" t="s">
        <v>34</v>
      </c>
      <c r="J8" s="9">
        <v>16000000</v>
      </c>
      <c r="K8">
        <v>2591</v>
      </c>
      <c r="L8">
        <v>840</v>
      </c>
      <c r="M8" t="s">
        <v>33</v>
      </c>
    </row>
    <row r="9" spans="2:13" x14ac:dyDescent="0.25">
      <c r="B9" s="2">
        <v>2023</v>
      </c>
      <c r="C9" s="1">
        <v>90000000</v>
      </c>
      <c r="D9" s="1">
        <v>0</v>
      </c>
      <c r="E9" s="1">
        <f t="shared" si="0"/>
        <v>90000000</v>
      </c>
      <c r="H9">
        <v>2017</v>
      </c>
      <c r="I9" t="s">
        <v>36</v>
      </c>
      <c r="J9" s="9">
        <v>952000</v>
      </c>
      <c r="K9">
        <v>2900</v>
      </c>
      <c r="L9">
        <v>732</v>
      </c>
      <c r="M9" t="s">
        <v>35</v>
      </c>
    </row>
    <row r="10" spans="2:13" x14ac:dyDescent="0.25">
      <c r="B10" s="2">
        <v>2024</v>
      </c>
      <c r="C10" s="1">
        <v>10000000</v>
      </c>
      <c r="D10" s="1">
        <v>0</v>
      </c>
      <c r="E10" s="1">
        <f t="shared" si="0"/>
        <v>10000000</v>
      </c>
      <c r="H10">
        <v>2017</v>
      </c>
      <c r="I10" t="s">
        <v>38</v>
      </c>
      <c r="J10" s="9">
        <v>2000000</v>
      </c>
      <c r="K10">
        <v>3160</v>
      </c>
      <c r="L10">
        <v>784</v>
      </c>
      <c r="M10" t="s">
        <v>37</v>
      </c>
    </row>
    <row r="11" spans="2:13" x14ac:dyDescent="0.25">
      <c r="B11" s="2">
        <v>2025</v>
      </c>
      <c r="C11" s="1">
        <v>70000000</v>
      </c>
      <c r="D11" s="1">
        <v>50000000</v>
      </c>
      <c r="E11" s="1">
        <f t="shared" si="0"/>
        <v>120000000</v>
      </c>
      <c r="H11">
        <v>2017</v>
      </c>
      <c r="I11" t="s">
        <v>39</v>
      </c>
      <c r="J11" s="9">
        <v>6000000</v>
      </c>
      <c r="K11">
        <v>3296</v>
      </c>
      <c r="L11">
        <v>1164</v>
      </c>
      <c r="M11" t="s">
        <v>40</v>
      </c>
    </row>
    <row r="12" spans="2:13" x14ac:dyDescent="0.25">
      <c r="B12" s="2">
        <v>2026</v>
      </c>
      <c r="C12" s="1">
        <v>425000000</v>
      </c>
      <c r="D12" s="1">
        <v>-370928000</v>
      </c>
      <c r="E12" s="1">
        <f t="shared" si="0"/>
        <v>54072000</v>
      </c>
      <c r="H12">
        <v>2017</v>
      </c>
      <c r="I12" t="s">
        <v>42</v>
      </c>
      <c r="J12" s="9">
        <v>6530000</v>
      </c>
      <c r="K12">
        <v>3360</v>
      </c>
      <c r="L12">
        <v>1176</v>
      </c>
      <c r="M12" t="s">
        <v>41</v>
      </c>
    </row>
    <row r="13" spans="2:13" x14ac:dyDescent="0.25">
      <c r="H13">
        <v>2017</v>
      </c>
      <c r="I13" t="s">
        <v>44</v>
      </c>
      <c r="J13" s="9">
        <v>5950000</v>
      </c>
      <c r="K13">
        <v>4114</v>
      </c>
      <c r="M13" t="s">
        <v>43</v>
      </c>
    </row>
    <row r="14" spans="2:13" x14ac:dyDescent="0.25">
      <c r="H14">
        <v>2017</v>
      </c>
      <c r="I14" t="s">
        <v>45</v>
      </c>
      <c r="J14" s="9">
        <v>600000</v>
      </c>
      <c r="K14">
        <v>3920</v>
      </c>
      <c r="L14">
        <v>1392</v>
      </c>
      <c r="M14" t="s">
        <v>33</v>
      </c>
    </row>
    <row r="15" spans="2:13" x14ac:dyDescent="0.25">
      <c r="B15" t="s">
        <v>4</v>
      </c>
      <c r="H15">
        <v>2017</v>
      </c>
      <c r="I15" t="s">
        <v>46</v>
      </c>
      <c r="J15" s="9">
        <v>399999</v>
      </c>
      <c r="K15">
        <v>3892</v>
      </c>
      <c r="L15">
        <v>2871</v>
      </c>
      <c r="M15" t="s">
        <v>47</v>
      </c>
    </row>
    <row r="16" spans="2:13" x14ac:dyDescent="0.25">
      <c r="B16" s="7" t="s">
        <v>5</v>
      </c>
      <c r="C16" s="7" t="s">
        <v>17</v>
      </c>
      <c r="D16" s="7" t="s">
        <v>6</v>
      </c>
      <c r="E16" s="7" t="s">
        <v>8</v>
      </c>
    </row>
    <row r="17" spans="2:13" x14ac:dyDescent="0.25">
      <c r="B17" s="7">
        <v>2017</v>
      </c>
      <c r="C17" s="7" t="s">
        <v>15</v>
      </c>
      <c r="D17" s="7">
        <v>755</v>
      </c>
      <c r="E17" s="8">
        <v>42935</v>
      </c>
    </row>
    <row r="18" spans="2:13" x14ac:dyDescent="0.25">
      <c r="B18" s="7">
        <v>2017</v>
      </c>
      <c r="C18" s="7" t="s">
        <v>14</v>
      </c>
      <c r="D18" s="7">
        <v>1271</v>
      </c>
      <c r="E18" s="8">
        <v>43032</v>
      </c>
      <c r="G18" t="s">
        <v>61</v>
      </c>
      <c r="H18">
        <v>2018</v>
      </c>
      <c r="I18" t="s">
        <v>48</v>
      </c>
      <c r="J18" s="9">
        <v>10860000</v>
      </c>
      <c r="K18">
        <v>43</v>
      </c>
      <c r="L18">
        <v>1435</v>
      </c>
      <c r="M18" t="s">
        <v>33</v>
      </c>
    </row>
    <row r="19" spans="2:13" x14ac:dyDescent="0.25">
      <c r="B19" s="7">
        <v>2017</v>
      </c>
      <c r="C19" s="7" t="s">
        <v>16</v>
      </c>
      <c r="D19" s="7">
        <v>1297</v>
      </c>
      <c r="E19" s="8">
        <v>43041</v>
      </c>
      <c r="G19" t="s">
        <v>62</v>
      </c>
      <c r="H19">
        <v>2018</v>
      </c>
      <c r="I19" t="s">
        <v>49</v>
      </c>
      <c r="J19" s="9">
        <v>21830000</v>
      </c>
      <c r="K19">
        <v>45</v>
      </c>
      <c r="L19">
        <v>1434</v>
      </c>
      <c r="M19" t="s">
        <v>33</v>
      </c>
    </row>
    <row r="20" spans="2:13" x14ac:dyDescent="0.25">
      <c r="B20" s="7">
        <v>2019</v>
      </c>
      <c r="C20" s="7" t="s">
        <v>13</v>
      </c>
      <c r="D20" s="7">
        <v>893</v>
      </c>
      <c r="E20" s="8">
        <v>43685</v>
      </c>
      <c r="H20">
        <v>2018</v>
      </c>
      <c r="I20" t="s">
        <v>50</v>
      </c>
      <c r="J20" s="9">
        <v>4950400</v>
      </c>
      <c r="K20">
        <v>742</v>
      </c>
      <c r="L20">
        <v>230</v>
      </c>
      <c r="M20" t="s">
        <v>33</v>
      </c>
    </row>
    <row r="21" spans="2:13" x14ac:dyDescent="0.25">
      <c r="B21" s="7">
        <v>2019</v>
      </c>
      <c r="C21" s="7" t="s">
        <v>14</v>
      </c>
      <c r="D21" s="7">
        <v>1344</v>
      </c>
      <c r="E21" s="8">
        <v>43752</v>
      </c>
      <c r="H21">
        <v>2018</v>
      </c>
      <c r="I21" t="s">
        <v>51</v>
      </c>
      <c r="J21" s="9">
        <v>952000</v>
      </c>
      <c r="K21">
        <v>1738</v>
      </c>
      <c r="L21">
        <v>567</v>
      </c>
      <c r="M21" t="s">
        <v>33</v>
      </c>
    </row>
    <row r="22" spans="2:13" x14ac:dyDescent="0.25">
      <c r="B22" s="7">
        <v>2020</v>
      </c>
      <c r="C22" s="7" t="s">
        <v>9</v>
      </c>
      <c r="D22" s="7">
        <v>538</v>
      </c>
      <c r="E22" s="8">
        <v>43994</v>
      </c>
      <c r="H22">
        <v>2018</v>
      </c>
      <c r="I22" t="s">
        <v>52</v>
      </c>
      <c r="J22" s="9">
        <v>3451000</v>
      </c>
      <c r="K22">
        <v>2239</v>
      </c>
      <c r="L22">
        <v>601</v>
      </c>
      <c r="M22" t="s">
        <v>33</v>
      </c>
    </row>
    <row r="23" spans="2:13" x14ac:dyDescent="0.25">
      <c r="B23" s="7">
        <v>2020</v>
      </c>
      <c r="C23" s="7" t="s">
        <v>12</v>
      </c>
      <c r="D23" s="7">
        <v>1017</v>
      </c>
      <c r="E23" s="8">
        <v>44132</v>
      </c>
      <c r="H23">
        <v>2018</v>
      </c>
      <c r="I23" t="s">
        <v>54</v>
      </c>
      <c r="J23" s="9">
        <v>773500</v>
      </c>
      <c r="K23">
        <v>2248</v>
      </c>
      <c r="L23">
        <v>116</v>
      </c>
      <c r="M23" t="s">
        <v>53</v>
      </c>
    </row>
    <row r="24" spans="2:13" x14ac:dyDescent="0.25">
      <c r="B24" s="7">
        <v>2021</v>
      </c>
      <c r="C24" s="7" t="s">
        <v>11</v>
      </c>
      <c r="D24" s="7">
        <v>1376</v>
      </c>
      <c r="E24" s="8">
        <v>44561</v>
      </c>
      <c r="H24">
        <v>2018</v>
      </c>
      <c r="I24" t="s">
        <v>55</v>
      </c>
      <c r="J24" s="9">
        <v>21356930</v>
      </c>
      <c r="K24">
        <v>2367</v>
      </c>
      <c r="L24">
        <v>74</v>
      </c>
      <c r="M24" t="s">
        <v>33</v>
      </c>
    </row>
    <row r="25" spans="2:13" x14ac:dyDescent="0.25">
      <c r="B25" s="7">
        <v>2022</v>
      </c>
      <c r="C25" s="7" t="s">
        <v>10</v>
      </c>
      <c r="D25" s="7">
        <v>312</v>
      </c>
      <c r="E25" s="8">
        <v>44671</v>
      </c>
      <c r="H25">
        <v>2018</v>
      </c>
      <c r="I25" t="s">
        <v>56</v>
      </c>
      <c r="J25" s="9">
        <v>16660000</v>
      </c>
      <c r="K25">
        <v>2680</v>
      </c>
      <c r="L25">
        <v>917</v>
      </c>
      <c r="M25" t="s">
        <v>33</v>
      </c>
    </row>
    <row r="26" spans="2:13" x14ac:dyDescent="0.25">
      <c r="B26" s="7">
        <v>2025</v>
      </c>
      <c r="C26" s="7" t="s">
        <v>9</v>
      </c>
      <c r="D26" s="7">
        <v>685</v>
      </c>
      <c r="E26" s="8">
        <v>45824</v>
      </c>
      <c r="H26">
        <v>2018</v>
      </c>
      <c r="I26" t="s">
        <v>57</v>
      </c>
      <c r="J26" s="9">
        <v>3950000</v>
      </c>
      <c r="K26">
        <v>2815</v>
      </c>
      <c r="L26">
        <v>1019</v>
      </c>
      <c r="M26" t="s">
        <v>33</v>
      </c>
    </row>
    <row r="27" spans="2:13" x14ac:dyDescent="0.25">
      <c r="B27" s="7">
        <v>2026</v>
      </c>
      <c r="C27" s="7" t="s">
        <v>7</v>
      </c>
      <c r="D27" s="7">
        <v>419</v>
      </c>
      <c r="E27" s="8">
        <v>46111</v>
      </c>
      <c r="H27">
        <v>2018</v>
      </c>
      <c r="I27" t="s">
        <v>58</v>
      </c>
      <c r="J27" s="9">
        <v>8217004</v>
      </c>
      <c r="K27">
        <v>3027</v>
      </c>
      <c r="L27">
        <v>1075</v>
      </c>
      <c r="M27" t="s">
        <v>33</v>
      </c>
    </row>
    <row r="28" spans="2:13" x14ac:dyDescent="0.25">
      <c r="H28">
        <v>2018</v>
      </c>
      <c r="I28" t="s">
        <v>59</v>
      </c>
      <c r="J28" s="9">
        <v>3689000</v>
      </c>
      <c r="K28">
        <v>3797</v>
      </c>
      <c r="L28">
        <v>1298</v>
      </c>
      <c r="M28" t="s">
        <v>33</v>
      </c>
    </row>
    <row r="29" spans="2:13" x14ac:dyDescent="0.25">
      <c r="H29">
        <v>2018</v>
      </c>
      <c r="I29" t="s">
        <v>60</v>
      </c>
      <c r="J29" s="9">
        <v>24000000</v>
      </c>
      <c r="K29">
        <v>3883</v>
      </c>
      <c r="L29">
        <v>1368</v>
      </c>
      <c r="M29" t="s">
        <v>53</v>
      </c>
    </row>
    <row r="31" spans="2:13" ht="21.75" customHeight="1" x14ac:dyDescent="0.25"/>
    <row r="32" spans="2:13" x14ac:dyDescent="0.25">
      <c r="H32">
        <v>2019</v>
      </c>
      <c r="I32" t="s">
        <v>63</v>
      </c>
      <c r="J32" s="9">
        <v>9341500</v>
      </c>
      <c r="K32">
        <v>688</v>
      </c>
      <c r="L32">
        <v>244</v>
      </c>
      <c r="M32" t="s">
        <v>33</v>
      </c>
    </row>
    <row r="33" spans="8:13" x14ac:dyDescent="0.25">
      <c r="H33">
        <v>2019</v>
      </c>
      <c r="I33" t="s">
        <v>64</v>
      </c>
      <c r="J33" s="9">
        <v>1500000</v>
      </c>
      <c r="K33">
        <v>1464</v>
      </c>
      <c r="L33">
        <v>567</v>
      </c>
      <c r="M33" t="s">
        <v>33</v>
      </c>
    </row>
    <row r="34" spans="8:13" x14ac:dyDescent="0.25">
      <c r="H34">
        <v>2019</v>
      </c>
      <c r="I34" t="s">
        <v>65</v>
      </c>
      <c r="J34" s="9">
        <v>3536680</v>
      </c>
      <c r="K34">
        <v>2276</v>
      </c>
      <c r="L34">
        <v>805</v>
      </c>
      <c r="M34" t="s">
        <v>66</v>
      </c>
    </row>
    <row r="35" spans="8:13" x14ac:dyDescent="0.25">
      <c r="H35">
        <v>2019</v>
      </c>
      <c r="I35" t="s">
        <v>56</v>
      </c>
      <c r="J35" s="9">
        <v>19849200</v>
      </c>
      <c r="K35">
        <v>2452</v>
      </c>
      <c r="L35">
        <v>971</v>
      </c>
      <c r="M35" t="s">
        <v>33</v>
      </c>
    </row>
    <row r="36" spans="8:13" x14ac:dyDescent="0.25">
      <c r="H36">
        <v>2019</v>
      </c>
      <c r="I36" t="s">
        <v>55</v>
      </c>
      <c r="J36" s="9">
        <v>15095150</v>
      </c>
      <c r="K36">
        <v>2870</v>
      </c>
      <c r="L36">
        <v>918</v>
      </c>
      <c r="M36" t="s">
        <v>67</v>
      </c>
    </row>
    <row r="37" spans="8:13" x14ac:dyDescent="0.25">
      <c r="H37">
        <v>2019</v>
      </c>
      <c r="I37" t="s">
        <v>68</v>
      </c>
      <c r="J37" s="9">
        <v>32254000</v>
      </c>
      <c r="K37">
        <v>3504</v>
      </c>
      <c r="L37">
        <v>1591</v>
      </c>
      <c r="M37" t="s">
        <v>33</v>
      </c>
    </row>
    <row r="40" spans="8:13" x14ac:dyDescent="0.25">
      <c r="H40">
        <v>2022</v>
      </c>
      <c r="I40" t="s">
        <v>69</v>
      </c>
      <c r="J40" s="9">
        <v>9000000</v>
      </c>
      <c r="K40">
        <v>2104</v>
      </c>
      <c r="L40">
        <v>617</v>
      </c>
      <c r="M40" t="s">
        <v>70</v>
      </c>
    </row>
    <row r="43" spans="8:13" x14ac:dyDescent="0.25">
      <c r="H43">
        <v>2023</v>
      </c>
      <c r="I43" t="s">
        <v>71</v>
      </c>
      <c r="J43" s="9">
        <v>9500000</v>
      </c>
      <c r="K43">
        <v>3089</v>
      </c>
      <c r="L43">
        <v>1319</v>
      </c>
      <c r="M43" t="s">
        <v>72</v>
      </c>
    </row>
    <row r="44" spans="8:13" x14ac:dyDescent="0.25">
      <c r="H44">
        <v>2023</v>
      </c>
      <c r="I44" t="s">
        <v>73</v>
      </c>
      <c r="J44" s="9">
        <v>40638500</v>
      </c>
      <c r="K44">
        <v>3319</v>
      </c>
      <c r="L44">
        <v>830</v>
      </c>
      <c r="M44" t="s">
        <v>74</v>
      </c>
    </row>
    <row r="47" spans="8:13" x14ac:dyDescent="0.25">
      <c r="H47">
        <v>2024</v>
      </c>
      <c r="I47" t="s">
        <v>75</v>
      </c>
      <c r="J47" s="9">
        <v>39270000</v>
      </c>
      <c r="K47">
        <v>54</v>
      </c>
      <c r="L47">
        <v>931</v>
      </c>
      <c r="M47" t="s">
        <v>76</v>
      </c>
    </row>
    <row r="48" spans="8:13" x14ac:dyDescent="0.25">
      <c r="H48">
        <v>2024</v>
      </c>
      <c r="I48" t="s">
        <v>77</v>
      </c>
      <c r="J48" s="9">
        <v>1000000</v>
      </c>
      <c r="K48">
        <v>609</v>
      </c>
      <c r="L48">
        <v>177</v>
      </c>
      <c r="M48" t="s">
        <v>78</v>
      </c>
    </row>
    <row r="50" spans="8:13" x14ac:dyDescent="0.25">
      <c r="H50">
        <v>2025</v>
      </c>
      <c r="I50" t="s">
        <v>79</v>
      </c>
      <c r="J50" s="9">
        <v>18000000</v>
      </c>
      <c r="K50">
        <v>102</v>
      </c>
      <c r="L50">
        <v>1560</v>
      </c>
      <c r="M50" t="s">
        <v>78</v>
      </c>
    </row>
    <row r="51" spans="8:13" x14ac:dyDescent="0.25">
      <c r="H51">
        <v>2025</v>
      </c>
      <c r="I51" t="s">
        <v>80</v>
      </c>
      <c r="J51" s="9">
        <v>27370000</v>
      </c>
      <c r="K51">
        <v>2066</v>
      </c>
      <c r="L51">
        <v>810</v>
      </c>
      <c r="M51" t="s">
        <v>81</v>
      </c>
    </row>
    <row r="52" spans="8:13" x14ac:dyDescent="0.25">
      <c r="H52">
        <v>2025</v>
      </c>
      <c r="I52" t="s">
        <v>82</v>
      </c>
      <c r="J52" s="9">
        <v>6723500</v>
      </c>
      <c r="K52">
        <v>1355</v>
      </c>
      <c r="L52">
        <v>542</v>
      </c>
      <c r="M52" t="s">
        <v>83</v>
      </c>
    </row>
    <row r="54" spans="8:13" x14ac:dyDescent="0.25">
      <c r="H54">
        <v>2026</v>
      </c>
      <c r="I54" t="s">
        <v>84</v>
      </c>
      <c r="J54" s="9">
        <v>72590000</v>
      </c>
      <c r="K54">
        <v>323</v>
      </c>
      <c r="L54">
        <v>1428</v>
      </c>
      <c r="M54" t="s">
        <v>85</v>
      </c>
    </row>
    <row r="55" spans="8:13" x14ac:dyDescent="0.25">
      <c r="H55">
        <v>2026</v>
      </c>
      <c r="I55" t="s">
        <v>89</v>
      </c>
      <c r="J55" s="9">
        <v>18421200</v>
      </c>
      <c r="K55">
        <v>637</v>
      </c>
      <c r="L55">
        <v>232</v>
      </c>
      <c r="M55" t="s">
        <v>86</v>
      </c>
    </row>
    <row r="56" spans="8:13" x14ac:dyDescent="0.25">
      <c r="H56">
        <v>2026</v>
      </c>
      <c r="I56" t="s">
        <v>87</v>
      </c>
      <c r="J56" s="9">
        <v>5800000</v>
      </c>
      <c r="K56">
        <v>364</v>
      </c>
      <c r="L56">
        <v>61</v>
      </c>
      <c r="M56" t="s">
        <v>88</v>
      </c>
    </row>
    <row r="57" spans="8:13" x14ac:dyDescent="0.25">
      <c r="H57">
        <v>2026</v>
      </c>
      <c r="I57" t="s">
        <v>87</v>
      </c>
      <c r="J57" s="9">
        <v>5890500</v>
      </c>
      <c r="K57">
        <v>609</v>
      </c>
      <c r="L57">
        <v>61</v>
      </c>
      <c r="M57" t="s">
        <v>90</v>
      </c>
    </row>
    <row r="58" spans="8:13" x14ac:dyDescent="0.25">
      <c r="H58">
        <v>2026</v>
      </c>
      <c r="I58" t="s">
        <v>87</v>
      </c>
      <c r="J58" s="9">
        <v>2618000</v>
      </c>
      <c r="K58">
        <v>596</v>
      </c>
      <c r="L58">
        <v>61</v>
      </c>
      <c r="M58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Fuentes</dc:creator>
  <cp:lastModifiedBy>Nicole Fuentes</cp:lastModifiedBy>
  <dcterms:created xsi:type="dcterms:W3CDTF">2026-02-20T18:41:03Z</dcterms:created>
  <dcterms:modified xsi:type="dcterms:W3CDTF">2026-04-14T17:55:58Z</dcterms:modified>
</cp:coreProperties>
</file>